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psdsor" ContentType="application/vnd.openxmlformats-package.digital-signature-origin"/>
  <Default Extension="psdsxs" ContentType="application/vnd.openxmlformats-package.digital-signature-xmlsignatur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package/2006/relationships/digital-signature/origin" Target="/package/services/digital-signature/origin.psdsor" Id="R4e95ba61148643c2"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2" windowWidth="10512" windowHeight="8196" activeTab="1"/>
  </bookViews>
  <sheets>
    <sheet name="PL 1" sheetId="6" r:id="rId1"/>
    <sheet name="PL 2" sheetId="5" r:id="rId2"/>
  </sheets>
  <definedNames>
    <definedName name="_xlnm.Print_Titles" localSheetId="0">'PL 1'!$7:$8</definedName>
    <definedName name="_xlnm.Print_Titles" localSheetId="1">'PL 2'!$4:$4</definedName>
  </definedNames>
  <calcPr calcId="144525" fullCalcOnLoad="1"/>
</workbook>
</file>

<file path=xl/calcChain.xml><?xml version="1.0" encoding="utf-8"?>
<calcChain xmlns="http://schemas.openxmlformats.org/spreadsheetml/2006/main">
  <c r="D46" i="5" l="1"/>
  <c r="C9" i="6"/>
  <c r="D9" i="6"/>
  <c r="E9" i="6"/>
  <c r="F9" i="6"/>
  <c r="G9" i="6"/>
  <c r="H9" i="6"/>
  <c r="I9" i="6"/>
  <c r="J9" i="6"/>
  <c r="C27" i="6"/>
  <c r="D27" i="6"/>
  <c r="E27" i="6"/>
  <c r="F27" i="6"/>
  <c r="G27" i="6"/>
  <c r="H27" i="6"/>
  <c r="I27" i="6"/>
  <c r="J27" i="6"/>
  <c r="C36" i="6"/>
  <c r="D36" i="6"/>
  <c r="E36" i="6"/>
  <c r="F36" i="6"/>
  <c r="G36" i="6"/>
  <c r="H36" i="6"/>
  <c r="I36" i="6"/>
  <c r="J36" i="6"/>
</calcChain>
</file>

<file path=xl/sharedStrings.xml><?xml version="1.0" encoding="utf-8"?>
<sst xmlns="http://schemas.openxmlformats.org/spreadsheetml/2006/main" count="291" uniqueCount="187">
  <si>
    <t>STT</t>
  </si>
  <si>
    <t>Tiến sĩ</t>
  </si>
  <si>
    <t>Thạc sĩ</t>
  </si>
  <si>
    <t>Đại học</t>
  </si>
  <si>
    <t>CK1</t>
  </si>
  <si>
    <t>CK2</t>
  </si>
  <si>
    <t>Tên cơ quan, đơn vị</t>
  </si>
  <si>
    <t>Cán bộ, công chức đăng ký đào tạo</t>
  </si>
  <si>
    <t>Viên chức đăng ký đào tạo</t>
  </si>
  <si>
    <t>I</t>
  </si>
  <si>
    <t>Sở Nội vụ</t>
  </si>
  <si>
    <t>Sở Văn hóa TT &amp; DL</t>
  </si>
  <si>
    <t>Sở Y tế</t>
  </si>
  <si>
    <t>Sở Giáo dục &amp; ĐT</t>
  </si>
  <si>
    <t>Sở Nông nghiệp &amp; PTNT</t>
  </si>
  <si>
    <t>Sở Lao động TB&amp;XH</t>
  </si>
  <si>
    <t>Thanh tra tỉnh</t>
  </si>
  <si>
    <t>Ban Dân tộc</t>
  </si>
  <si>
    <t>II</t>
  </si>
  <si>
    <t>Cấp huyện</t>
  </si>
  <si>
    <t>Huyện Trà Ôn</t>
  </si>
  <si>
    <t>Huyện Long Hồ</t>
  </si>
  <si>
    <t>Huyện Vũng Liêm</t>
  </si>
  <si>
    <t>Huyện Tam Bình</t>
  </si>
  <si>
    <t>Huyện Bình Tân</t>
  </si>
  <si>
    <t>Thành phố Vĩnh Long</t>
  </si>
  <si>
    <t>Đảng Ủy khối cơ quan và Doanh nghiệp</t>
  </si>
  <si>
    <t>Trường Cao đẳng nghề Vĩnh Long</t>
  </si>
  <si>
    <t>Ủy ban Kiểm tra Tỉnh ủy</t>
  </si>
  <si>
    <t>Huyện Mang Thít</t>
  </si>
  <si>
    <t>Chuyên viên cao cấp</t>
  </si>
  <si>
    <t>TT</t>
  </si>
  <si>
    <t>Nội dung/tên lớp</t>
  </si>
  <si>
    <t>Số lớp</t>
  </si>
  <si>
    <t>Đối tượng tham dự</t>
  </si>
  <si>
    <t>Thời gian học</t>
  </si>
  <si>
    <t>Thời gian dự kiến tổ chức</t>
  </si>
  <si>
    <t>Cơ sở ĐTBD phối hợp mở lớp</t>
  </si>
  <si>
    <t>Nguồn kinh phí</t>
  </si>
  <si>
    <t>Ghi chú</t>
  </si>
  <si>
    <t>Cán bộ, công chức  sở, ban, ngành</t>
  </si>
  <si>
    <t>Sở Thông tin &amp; TT</t>
  </si>
  <si>
    <t>Sở Giao thông</t>
  </si>
  <si>
    <t xml:space="preserve"> </t>
  </si>
  <si>
    <t>Sở Tài chính</t>
  </si>
  <si>
    <t>Hội nghị tập huấn triển khai văn bản pháp luật mới</t>
  </si>
  <si>
    <t>CBCC các đơn vị trong thành phố, Chủ tịch và CCTPHT 11 phường, thành viên khóm của 11 phường, các đơn vị trường học…</t>
  </si>
  <si>
    <t>1 lớp/ngày</t>
  </si>
  <si>
    <t>Phòng Tư pháp chủ trì phối hợp với báo cáo viên cấp huyện hoặc cấp tỉnh (tùy tình hình thực tế)</t>
  </si>
  <si>
    <t>Từ nguồn sự nghiệp đào tạo của thành phố</t>
  </si>
  <si>
    <t>Hội nghị tập huấn công tác hòa giải</t>
  </si>
  <si>
    <t>CB không lương thực hiện công tác hòa giải tại các khóm trên địa bàn 11 phường</t>
  </si>
  <si>
    <t>1 ngày</t>
  </si>
  <si>
    <t>Hội nghị tập huấn nghiệp vụ công tác thi đua khen thưởng</t>
  </si>
  <si>
    <t>Lãnh đạo đơn vị và cán bộ, công chức, viên chức phụ trách thi đua khen thưởng</t>
  </si>
  <si>
    <t>Phòng Nội vụ chủ trì phối hợp với Trung tâm Chính trị  Thành phố Vĩnh Long</t>
  </si>
  <si>
    <t>Hội nghị tập huấn nghiệp vụ công tác Văn thư lưu trữ</t>
  </si>
  <si>
    <t>Lãnh đạo đơn vị và cán bộ, công chức, viên chức phụ trách văn thư lưu trữ</t>
  </si>
  <si>
    <t>Lớp bồi dưỡng kỹ năng lãnh đạo quản lý cấp Phòng</t>
  </si>
  <si>
    <t>Lãnh đạo quản lý cấp phòng và tương đương (quy hoạch )</t>
  </si>
  <si>
    <t>Hội nghị tập huấn công tác Hội</t>
  </si>
  <si>
    <t>Chủ tịch, phó chủ tịch, chi hội trưởng hoặc phó của 13 cơ sở hội thuộc Hội Cựu chiến binh TPVL</t>
  </si>
  <si>
    <t>2 ngày</t>
  </si>
  <si>
    <t>Hội Cựu Ciến binh TPVL tổ chức triển khai đến cơ sở</t>
  </si>
  <si>
    <t>Tập huấn đầu nhiệm kỳ 2022-2027</t>
  </si>
  <si>
    <t>Tập huấn phong trào "Toàn dân đoàn kết xây dựng đời sống văn hóa"</t>
  </si>
  <si>
    <t>Thành viên BCĐ thành phố; BCĐ phường và 58 khóm</t>
  </si>
  <si>
    <t>Phòng Văn hóa và Thông tin TPVL tổ chức</t>
  </si>
  <si>
    <t>Tập huấn Công nghệ Thông tin</t>
  </si>
  <si>
    <t>Cấp Phường gồm: Bí Thư Đoàn, Chủ tịch Hội Nông dân, Chủ tịch HLH Phụ Nữ ; 58 Khóm gồm: Trưởng khóm, Bí thư Chi đoàn, Chi Hội trưởng Phụ nữ</t>
  </si>
  <si>
    <t>3 ngày</t>
  </si>
  <si>
    <t>Phòng Văn hóa và Thông tin TPVL chủ trì phối hợp với Trung tâm Công nghệ Thông tin và Truyền thông - Sở TT&amp;TT tỉnh Vĩnh Long</t>
  </si>
  <si>
    <t>Hội nghị tập huấn công tác Mặt trận năm 2023:</t>
  </si>
  <si>
    <t>Trưởng phó Ban công tác Mặt trận khóm</t>
  </si>
  <si>
    <t>02 ngày</t>
  </si>
  <si>
    <t>Quí 3</t>
  </si>
  <si>
    <t>UB MTTQ chủ trì phối hợp với Trung tâm Chính trị  Thành phố Vĩnh Long</t>
  </si>
  <si>
    <t xml:space="preserve">Hội nghị  tập huấn công tác tôn giáo năm 2023: </t>
  </si>
  <si>
    <t>Tổ công tác tôn giáo thành phố và phường</t>
  </si>
  <si>
    <t>01 ngày</t>
  </si>
  <si>
    <t>Tập huấn công tác Đoàn - Hội</t>
  </si>
  <si>
    <t>BCH thành đoàn Đoàn, cán bộ Đoàn cấp cơ sở</t>
  </si>
  <si>
    <t>Thành đoàn chủ trì phối hợp với Trung tâm Chính trị  Thành phố Vĩnh Long</t>
  </si>
  <si>
    <t>Tập huấn công tác Đội</t>
  </si>
  <si>
    <t>Liên đội các trường</t>
  </si>
  <si>
    <t>Quí 4</t>
  </si>
  <si>
    <t>Tập huấn nâng cao năng lực cán bộ, CTV khóm làm công tác BVCS trẻ em</t>
  </si>
  <si>
    <t>Lãnh đạo UBND, CC LĐ-TBXH 11 Phường; Cộng tác viên BVCSTE 58 khóm; BCĐ BVCSTE thành phố</t>
  </si>
  <si>
    <t>Phòng LĐTB&amp;XH chủ trì phối hợp với Trung tâm Chính trị  Thành phố Vĩnh Long</t>
  </si>
  <si>
    <t xml:space="preserve">Tập huấn triển khai công tác rà soát HN, HCN, hộ làn nông, lâm, ngư nghiệp có mức sống trung bình </t>
  </si>
  <si>
    <t>BCĐ 11 Phường; điều tra viên 58 khóm (2 ĐTV/khóm); BCĐ TPVL, PLĐ-TB&amp;XH</t>
  </si>
  <si>
    <t>1 buổi</t>
  </si>
  <si>
    <t>Hội nghị, Hội thảo</t>
  </si>
  <si>
    <t>Theo thông báo của Bộ Nội vụ</t>
  </si>
  <si>
    <t>Bồi dưỡng chức danh lãnh đạo, quản lý cấp sở và tương đương</t>
  </si>
  <si>
    <t>Lãnh đạo, quản lý cấp sở và tương đương đang giữ chức vụ và cán bộ, công chức, viên chức quy hoạch chức danh cấp sở và tương đương</t>
  </si>
  <si>
    <t>01 tháng</t>
  </si>
  <si>
    <t>Chỉ thị 28/CT-TTg</t>
  </si>
  <si>
    <t>Bồi dưỡng chức danh lãnh đạo, quản lý cấp phòng và tương đương đơn vị sự nghiệp công lập</t>
  </si>
  <si>
    <t xml:space="preserve">Trưởng, phó phòng và tương đương (đương chức và quy hoạch) đơn vị sự nghiệp công lập cấp tỉnh, huyện </t>
  </si>
  <si>
    <r>
      <t>Phân hiệu Trường Đại học Nội vụ tại TP.HCM;</t>
    </r>
    <r>
      <rPr>
        <sz val="13"/>
        <color indexed="8"/>
        <rFont val="Times New Roman"/>
        <family val="1"/>
      </rPr>
      <t xml:space="preserve"> Phân viện Học viện hành chính Quốc gia cơ sở tại TPHCM</t>
    </r>
  </si>
  <si>
    <t>Cá nhân tự túc hoặc cơ quan đơn vị hỗ trợ</t>
  </si>
  <si>
    <t>Bồi dưỡng chức danh lãnh đạo, quản lý cấp phòng và tương đương cơ quan hành chính</t>
  </si>
  <si>
    <t xml:space="preserve">Trưởng, phó phòng và tương đương (đương chức và quy hoạch) các sở, ban ngành, đoàn thể cấp tỉnh, huyện </t>
  </si>
  <si>
    <t>Chương trình bồi dưỡng ngạch chuyên viên chính</t>
  </si>
  <si>
    <t xml:space="preserve">Cán bộ, công chức, viên chức các sở, ban, ngành, đoàn thể tỉnh, huyện </t>
  </si>
  <si>
    <t>Phân hiệu Trường Đại học Nội vụ tại TP.HCM; Trường Bồi dưỡng cán bộ giao thông vận tải; Viện Nghiên cứu Quản lý Hành chính</t>
  </si>
  <si>
    <t>Bồi dưỡng theo NĐ 101/2017/NĐ-CP</t>
  </si>
  <si>
    <t>Chương trình bồi dưỡng ngạch chuyên viên</t>
  </si>
  <si>
    <t>Chủ tịch hoặc Phó Chủ tịch HĐND, UBND cấp xã</t>
  </si>
  <si>
    <t>III</t>
  </si>
  <si>
    <t>Quản lý bệnh viện</t>
  </si>
  <si>
    <t>SL Học viên</t>
  </si>
  <si>
    <t xml:space="preserve">Bồi dưỡng chuyên sâu về kế toán ngân sách và tài chính nân sách cấp xã </t>
  </si>
  <si>
    <t>5 ngày</t>
  </si>
  <si>
    <t>Bồi dưỡng chuyên sâu nghiệp vụ tự kiểm tra, rà soát các văn bản QPPL, soạn thào VBHC, phổ biến giáo dục pháp luật và hòa giải cơ sở</t>
  </si>
  <si>
    <t>Công chức Tư pháp - Hộ tịch</t>
  </si>
  <si>
    <t>Bồi dưỡng chuyên sâu về đất đai và môi trường cho công chức Địa chính - Nông nghiệp - Xây dựng và Môi trường xã</t>
  </si>
  <si>
    <t>Công chức tài chính - kế toán xã</t>
  </si>
  <si>
    <t xml:space="preserve">Công chức Địa chính -XD-NN-MT </t>
  </si>
  <si>
    <t>Công chức Văn phòng - Thống kê</t>
  </si>
  <si>
    <t>Bồi dưỡng chuyên sâu về " xây dựng phong trào và tổ chức cac hoạt động thể dục, thể thao quần chúng ở cơ sở cho công chức văn hóa - xã hội xã"</t>
  </si>
  <si>
    <t>Công chức Văn  hóa - Xã hội</t>
  </si>
  <si>
    <t xml:space="preserve">Bồi dưỡng công chức văn phòng - thống kê xã thuộc Chương trình mục tiêu quốc gia xây dựng nông thôn mới </t>
  </si>
  <si>
    <t>Trưởng phó Khoa Phóng, CCVC trong quy hoạch</t>
  </si>
  <si>
    <t>6 tuần</t>
  </si>
  <si>
    <t>Trường Đại học y dược Cần Thơ</t>
  </si>
  <si>
    <t>Quỹ phát triển sự nghiệp của bệnh viện</t>
  </si>
  <si>
    <t>Kinh tế trong y tế</t>
  </si>
  <si>
    <t>Ban giám đốc, Phòng Kế toán, Trưởng phó khoa phòng</t>
  </si>
  <si>
    <t>1 tuần</t>
  </si>
  <si>
    <t>Bồi dưỡng chức danh nghề nghiệp hạng III</t>
  </si>
  <si>
    <t>Bác sĩ, dược sĩ, NHS, KTV XN</t>
  </si>
  <si>
    <t>3 tháng</t>
  </si>
  <si>
    <t>Tự túc</t>
  </si>
  <si>
    <t>Ban Quản lý các khu công nghiệp</t>
  </si>
  <si>
    <t>Liên đoàn Lao động tỉnh</t>
  </si>
  <si>
    <t>Ban Tuyên giáo Tỉnh ủy</t>
  </si>
  <si>
    <t xml:space="preserve">Bồi dưỡng nghiệp vụ đối với cán bộ, công chức làm công tác tín ngưỡng, </t>
  </si>
  <si>
    <t>cán bộ, công chức làm công tác tín ngưỡng, tôn giáo của các cơ quan, tổ chức chính trị - xã hội cấp huyện</t>
  </si>
  <si>
    <t>Bồi dưỡng theo QĐ 43/QĐ-TTg</t>
  </si>
  <si>
    <t>UBND Thành phố Vĩnh Long</t>
  </si>
  <si>
    <t>UBND Thị xã Bình Minh</t>
  </si>
  <si>
    <t xml:space="preserve">II </t>
  </si>
  <si>
    <t>Tổng (I) và (II)</t>
  </si>
  <si>
    <t>Cử tham gia tại Học viện Hành chính Quốc gia</t>
  </si>
  <si>
    <t>Kinh phí đào tạo, bồi dưỡng của tỉnh</t>
  </si>
  <si>
    <t xml:space="preserve">Bồi dưỡng kiến thức quản lý về kinh tế </t>
  </si>
  <si>
    <t>NHU CẦU ĐÀO TẠO ĐẠI HỌC, SAU ĐẠI HỌC CỦA CÁN BỘ, CÔNG CHỨC, VIÊN CHỨC NĂM 2023</t>
  </si>
  <si>
    <t>8 tuần</t>
  </si>
  <si>
    <t>Tổng</t>
  </si>
  <si>
    <t>IV</t>
  </si>
  <si>
    <t>Bồi dưỡng kỹ năng lãnh đạo, quản lý cấp phòng và tương đương</t>
  </si>
  <si>
    <t>Công chức, viên chức đương chức và công chức, viên chức được quy hoạch cấp phòng và tương đương</t>
  </si>
  <si>
    <t>1 tháng</t>
  </si>
  <si>
    <t>Kinh phí sự nghiệp đào tạo của UBND thị xã</t>
  </si>
  <si>
    <t>Thị xã Bình Minh</t>
  </si>
  <si>
    <t>Cán bộ, công chức kiêm nhiệm công tác tín ngưỡng, tôn giáo ở cấp xã</t>
  </si>
  <si>
    <t>Sở Nội vụ và Bộ Nội vụ</t>
  </si>
  <si>
    <t>Trường Chính trị tỉnh hoặc giảng viên của Học viện Hành chính Quốc gia</t>
  </si>
  <si>
    <t>Sở Thông tin và Truyền thông hoặc các cơ sở đào tạo, bồi dưỡng khác</t>
  </si>
  <si>
    <t>Tập huấn, bồi dưỡng nghiệp vụ công tác tổ chức, bộ máy</t>
  </si>
  <si>
    <t>Bồi dưỡng kiến thức về ứng dụng công nghệ số và chính quyền điện tử</t>
  </si>
  <si>
    <t>Tập huấn, bồi dưỡng về lập hồ sơ công việc và quản lý văn bản, tài liệu điện tử</t>
  </si>
  <si>
    <t xml:space="preserve">Sở Nội vụ </t>
  </si>
  <si>
    <t>Từ nguồn ngân sách cấp cho Sở Nội vụ</t>
  </si>
  <si>
    <t>Bồi dưỡng theo QD9/QĐ-TTg</t>
  </si>
  <si>
    <t>Trường Chính trị Phạm Hùng hoặc Phân hiệu Trường Đại học Nội vụ tại TP.HCM</t>
  </si>
  <si>
    <t xml:space="preserve">Trường Chính trị Phạm Hùng hoặc Phân hiệu Trường Đại học Nội vụ tại TP.HCM </t>
  </si>
  <si>
    <t>Văn phòng Tỉnh ủy</t>
  </si>
  <si>
    <t>Quý 2, quí 3</t>
  </si>
  <si>
    <t>Quý 3, quí 4</t>
  </si>
  <si>
    <t>Quí 2</t>
  </si>
  <si>
    <t>Qúy 1, quý 4</t>
  </si>
  <si>
    <t>Quý 3</t>
  </si>
  <si>
    <t>Qúy 1</t>
  </si>
  <si>
    <t>Qúy 2</t>
  </si>
  <si>
    <t xml:space="preserve">Quý 3 </t>
  </si>
  <si>
    <t>(Kèm theo Kế hoạch đào tạo, bồi dưỡng cán bộ, công chức, viên chức trên địa bàn tỉnh Vĩnh Long năm 2023)</t>
  </si>
  <si>
    <t>Phụ lục 1</t>
  </si>
  <si>
    <t>Phụ lục 2</t>
  </si>
  <si>
    <t>Cán bộ, công chức tại các sở ngành tỉnh và Ủy ban nhân dân cấp huyện và cấp xã</t>
  </si>
  <si>
    <t>Cán bộ, công chức tại các sở ngành tỉnh và Ủy ban nhân dân cấp huyện</t>
  </si>
  <si>
    <t>Cán bộ, công chức tại các sở ngành tỉnh và Ủy ban nhân dân  cấp huyện và cấp xã</t>
  </si>
  <si>
    <r>
      <t>T</t>
    </r>
    <r>
      <rPr>
        <b/>
        <sz val="13"/>
        <color indexed="8"/>
        <rFont val="Times New Roman"/>
        <family val="1"/>
      </rPr>
      <t>rung tâm Y tế huyện Trà Ôn</t>
    </r>
  </si>
  <si>
    <t>V</t>
  </si>
  <si>
    <t>Trường Đại học kinh tế TP. HCM Phân hiệu Vĩnh Long
Trường Đại học Nội vụ Hà Nội phân hiệu tại TP Hồ Chí Minh
Trung tâm đào tạo bồi dưỡng cán bộ tài chính miền Nam</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</si>
</sst>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font>
    <font>
      <b/>
      <sz val="13"/>
      <color indexed="8"/>
      <name val="Times New Roman"/>
      <family val="1"/>
    </font>
    <font>
      <sz val="10"/>
      <name val="Arial"/>
      <family val="2"/>
    </font>
    <font>
      <sz val="13"/>
      <color indexed="8"/>
      <name val="Times New Roman"/>
      <family val="1"/>
    </font>
    <font>
      <sz val="11"/>
      <name val="Times New Roman"/>
      <family val="1"/>
    </font>
    <font>
      <sz val="13"/>
      <name val="Times New Roman"/>
      <family val="1"/>
    </font>
    <font>
      <b/>
      <sz val="14"/>
      <name val="Times New Roman"/>
      <family val="1"/>
    </font>
    <font>
      <sz val="12"/>
      <name val="Times New Roman"/>
      <family val="1"/>
    </font>
    <font>
      <b/>
      <sz val="12"/>
      <name val="Times New Roman"/>
      <family val="1"/>
    </font>
    <font>
      <b/>
      <sz val="10"/>
      <name val="Arial"/>
      <family val="2"/>
    </font>
    <font>
      <b/>
      <sz val="12"/>
      <color indexed="8"/>
      <name val="Times New Roman"/>
      <family val="1"/>
    </font>
    <font>
      <b/>
      <sz val="13"/>
      <color indexed="8"/>
      <name val="Times New Roman"/>
      <family val="1"/>
    </font>
    <font>
      <sz val="11"/>
      <color theme="1"/>
      <name val="Calibri"/>
      <family val="2"/>
      <charset val="163"/>
      <scheme val="minor"/>
    </font>
    <font>
      <sz val="13"/>
      <color rgb="FF000000"/>
      <name val="Times New Roman"/>
      <family val="1"/>
    </font>
    <font>
      <sz val="12"/>
      <color rgb="FF000000"/>
      <name val="Arial Unicode MS"/>
      <family val="2"/>
    </font>
    <font>
      <i/>
      <sz val="13"/>
      <color rgb="FF000000"/>
      <name val="Times New Roman"/>
      <family val="1"/>
    </font>
    <font>
      <b/>
      <sz val="14"/>
      <color rgb="FF000000"/>
      <name val="Times New Roman"/>
      <family val="1"/>
    </font>
    <font>
      <i/>
      <sz val="11"/>
      <color rgb="FF000000"/>
      <name val="Times New Roman"/>
      <family val="1"/>
    </font>
    <font>
      <sz val="11"/>
      <color theme="1"/>
      <name val="Times New Roman"/>
      <family val="1"/>
    </font>
    <font>
      <sz val="11"/>
      <color rgb="FF000000"/>
      <name val="Times New Roman"/>
      <family val="1"/>
    </font>
    <font>
      <b/>
      <sz val="13"/>
      <color rgb="FF000000"/>
      <name val="Times New Roman"/>
      <family val="1"/>
    </font>
    <font>
      <b/>
      <sz val="13"/>
      <color theme="1"/>
      <name val="Times New Roman"/>
      <family val="1"/>
    </font>
    <font>
      <i/>
      <u/>
      <sz val="14"/>
      <color rgb="FF000000"/>
      <name val="Times New Roman"/>
      <family val="1"/>
    </font>
    <font>
      <sz val="13"/>
      <color theme="1"/>
      <name val="Times New Roman"/>
      <family val="1"/>
    </font>
    <font>
      <b/>
      <u/>
      <sz val="14"/>
      <color rgb="FF000000"/>
      <name val="Times New Roman"/>
      <family val="1"/>
    </font>
    <font>
      <b/>
      <sz val="11"/>
      <color rgb="FF000000"/>
      <name val="Times New Roman"/>
      <family val="1"/>
    </font>
    <font>
      <b/>
      <sz val="11"/>
      <color theme="1"/>
      <name val="Times New Roman"/>
      <family val="1"/>
    </font>
    <font>
      <sz val="12"/>
      <color rgb="FF000000"/>
      <name val="Times New Roman"/>
      <family val="1"/>
    </font>
    <font>
      <i/>
      <sz val="14"/>
      <color rgb="FF000000"/>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2" fillId="0" borderId="0"/>
  </cellStyleXfs>
  <cellXfs count="83">
    <xf numFmtId="0" fontId="0" fillId="0" borderId="0" xfId="0"/>
    <xf numFmtId="0" fontId="13" fillId="0" borderId="0" xfId="0" applyFont="1" applyAlignment="1">
      <alignment vertical="center"/>
    </xf>
    <xf numFmtId="0" fontId="14" fillId="0" borderId="0" xfId="0" applyFont="1" applyAlignment="1">
      <alignment vertical="center"/>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center" wrapText="1" indent="2"/>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justify" vertical="center" wrapText="1"/>
    </xf>
    <xf numFmtId="0" fontId="13" fillId="2" borderId="1" xfId="0" applyFont="1" applyFill="1" applyBorder="1" applyAlignment="1">
      <alignment vertical="center" wrapText="1"/>
    </xf>
    <xf numFmtId="0" fontId="2" fillId="0" borderId="0" xfId="0" applyFont="1"/>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7" fillId="2" borderId="1" xfId="1" applyFont="1" applyFill="1" applyBorder="1" applyAlignment="1">
      <alignment horizontal="center" vertical="center" wrapText="1"/>
    </xf>
    <xf numFmtId="0" fontId="18" fillId="2" borderId="1" xfId="1" applyFont="1" applyFill="1" applyBorder="1" applyAlignment="1">
      <alignment horizontal="justify" vertical="center" wrapText="1"/>
    </xf>
    <xf numFmtId="0" fontId="19" fillId="2" borderId="1" xfId="1" applyFont="1" applyFill="1" applyBorder="1" applyAlignment="1">
      <alignment horizontal="left" vertical="center" wrapText="1"/>
    </xf>
    <xf numFmtId="0" fontId="19" fillId="2" borderId="1" xfId="1" applyFont="1" applyFill="1" applyBorder="1" applyAlignment="1">
      <alignment horizontal="left" vertical="center" wrapText="1" indent="2"/>
    </xf>
    <xf numFmtId="0" fontId="19" fillId="2" borderId="1" xfId="1" applyFont="1" applyFill="1" applyBorder="1" applyAlignment="1">
      <alignment horizontal="center" vertical="center" wrapText="1"/>
    </xf>
    <xf numFmtId="0" fontId="19" fillId="2" borderId="4" xfId="1" applyFont="1" applyFill="1" applyBorder="1" applyAlignment="1">
      <alignment horizontal="left" vertical="center" wrapText="1" indent="2"/>
    </xf>
    <xf numFmtId="0" fontId="19" fillId="2" borderId="4" xfId="1" applyFont="1" applyFill="1" applyBorder="1" applyAlignment="1">
      <alignment horizontal="center" vertical="center" wrapText="1"/>
    </xf>
    <xf numFmtId="0" fontId="18" fillId="0" borderId="1" xfId="1" applyFont="1" applyBorder="1" applyAlignment="1">
      <alignment horizontal="justify" vertical="center"/>
    </xf>
    <xf numFmtId="0" fontId="4" fillId="2" borderId="1" xfId="1" applyFont="1" applyFill="1" applyBorder="1" applyAlignment="1">
      <alignment horizontal="left" vertical="center" wrapText="1"/>
    </xf>
    <xf numFmtId="0" fontId="4" fillId="2" borderId="1" xfId="1" applyFont="1" applyFill="1" applyBorder="1" applyAlignment="1">
      <alignment horizontal="left" vertical="center" wrapText="1" indent="2"/>
    </xf>
    <xf numFmtId="0" fontId="4" fillId="2" borderId="1" xfId="1" applyFont="1" applyFill="1" applyBorder="1" applyAlignment="1">
      <alignment horizontal="center" vertical="center" wrapText="1"/>
    </xf>
    <xf numFmtId="0" fontId="18" fillId="0" borderId="1" xfId="1" applyFont="1" applyBorder="1" applyAlignment="1">
      <alignment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0" xfId="0" applyFont="1" applyBorder="1" applyAlignment="1">
      <alignment horizontal="center" vertical="center"/>
    </xf>
    <xf numFmtId="0" fontId="6" fillId="2" borderId="1" xfId="0" applyFont="1" applyFill="1" applyBorder="1" applyAlignment="1">
      <alignment horizontal="center" vertical="center" wrapText="1"/>
    </xf>
    <xf numFmtId="0" fontId="20" fillId="2" borderId="1" xfId="0" applyFont="1" applyFill="1" applyBorder="1" applyAlignment="1">
      <alignment horizontal="left" vertical="center" wrapText="1" indent="1"/>
    </xf>
    <xf numFmtId="0" fontId="13" fillId="2" borderId="1" xfId="0" applyFont="1" applyFill="1" applyBorder="1" applyAlignment="1">
      <alignment horizontal="left" vertical="center" wrapText="1" indent="1"/>
    </xf>
    <xf numFmtId="0" fontId="5"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6" fillId="0" borderId="0" xfId="0" applyFont="1" applyAlignment="1">
      <alignment horizontal="center" vertical="center"/>
    </xf>
    <xf numFmtId="0" fontId="23" fillId="2" borderId="1" xfId="0" applyFont="1" applyFill="1" applyBorder="1" applyAlignment="1">
      <alignment horizontal="justify" vertical="center" wrapText="1"/>
    </xf>
    <xf numFmtId="0" fontId="13" fillId="2" borderId="1" xfId="0" applyFont="1" applyFill="1" applyBorder="1" applyAlignment="1">
      <alignment horizontal="left" vertical="center" wrapText="1" indent="2"/>
    </xf>
    <xf numFmtId="0" fontId="13" fillId="2" borderId="1" xfId="0" applyFont="1" applyFill="1" applyBorder="1" applyAlignment="1">
      <alignment horizontal="center" vertical="center" wrapText="1"/>
    </xf>
    <xf numFmtId="0" fontId="24" fillId="0" borderId="0" xfId="0" applyFont="1" applyAlignment="1">
      <alignment horizontal="center" vertical="center"/>
    </xf>
    <xf numFmtId="0" fontId="20" fillId="2" borderId="1" xfId="0" applyFont="1" applyFill="1" applyBorder="1" applyAlignment="1">
      <alignment horizontal="left" vertical="center" wrapText="1" indent="1"/>
    </xf>
    <xf numFmtId="0" fontId="9" fillId="0" borderId="1" xfId="0" applyFont="1" applyBorder="1" applyAlignment="1">
      <alignment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0" fillId="0" borderId="1" xfId="0" applyFont="1" applyBorder="1" applyAlignment="1">
      <alignment vertical="center" wrapText="1"/>
    </xf>
    <xf numFmtId="0" fontId="7" fillId="0" borderId="1" xfId="0" applyFont="1" applyBorder="1" applyAlignment="1">
      <alignment vertical="center"/>
    </xf>
    <xf numFmtId="0" fontId="7" fillId="0" borderId="1" xfId="0" applyFont="1" applyBorder="1" applyAlignment="1">
      <alignment vertical="center" wrapText="1"/>
    </xf>
    <xf numFmtId="0" fontId="8" fillId="0" borderId="1" xfId="0" applyFont="1" applyBorder="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Border="1" applyAlignment="1">
      <alignment horizontal="left" vertical="center" wrapText="1"/>
    </xf>
    <xf numFmtId="0" fontId="13" fillId="0" borderId="1" xfId="0" applyFont="1" applyBorder="1" applyAlignment="1">
      <alignment vertical="center"/>
    </xf>
    <xf numFmtId="0" fontId="0" fillId="0" borderId="1" xfId="0" applyBorder="1"/>
    <xf numFmtId="0" fontId="25" fillId="2" borderId="1" xfId="1" applyFont="1" applyFill="1" applyBorder="1" applyAlignment="1">
      <alignment horizontal="left" vertical="center" wrapText="1"/>
    </xf>
    <xf numFmtId="0" fontId="9" fillId="0" borderId="1" xfId="0" applyFont="1" applyBorder="1" applyAlignment="1">
      <alignment horizontal="center" vertical="center"/>
    </xf>
    <xf numFmtId="0" fontId="5" fillId="2" borderId="1" xfId="0" applyFont="1" applyFill="1" applyBorder="1" applyAlignment="1">
      <alignment horizontal="left" vertical="center" wrapText="1" indent="2"/>
    </xf>
    <xf numFmtId="0" fontId="5" fillId="2" borderId="1" xfId="0" applyFont="1" applyFill="1" applyBorder="1" applyAlignment="1">
      <alignment horizontal="center" vertical="center" wrapText="1"/>
    </xf>
    <xf numFmtId="0" fontId="26" fillId="2" borderId="1" xfId="1" applyFont="1" applyFill="1" applyBorder="1" applyAlignment="1">
      <alignment horizontal="justify" vertical="center" wrapText="1"/>
    </xf>
    <xf numFmtId="0" fontId="27" fillId="2" borderId="4"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27" fillId="2" borderId="4" xfId="0" applyFont="1" applyFill="1" applyBorder="1" applyAlignment="1">
      <alignment horizontal="left" vertical="center" wrapText="1"/>
    </xf>
    <xf numFmtId="0" fontId="13" fillId="2" borderId="1" xfId="0" applyFont="1" applyFill="1" applyBorder="1" applyAlignment="1">
      <alignment horizontal="center" vertical="center" wrapText="1"/>
    </xf>
    <xf numFmtId="3" fontId="13" fillId="2" borderId="1" xfId="0" applyNumberFormat="1" applyFont="1" applyFill="1" applyBorder="1" applyAlignment="1">
      <alignment horizontal="left" vertical="center" wrapText="1"/>
    </xf>
    <xf numFmtId="0" fontId="2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6" fillId="0" borderId="0" xfId="0" applyFont="1" applyAlignment="1">
      <alignment horizontal="center" vertical="center"/>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28" fillId="0" borderId="0" xfId="0" applyFont="1" applyAlignment="1">
      <alignment horizontal="center" vertical="center"/>
    </xf>
    <xf numFmtId="0" fontId="28" fillId="0" borderId="0" xfId="0" applyFont="1" applyBorder="1" applyAlignment="1">
      <alignment horizontal="center" vertical="center"/>
    </xf>
    <xf numFmtId="0" fontId="27" fillId="2" borderId="6" xfId="0" applyFont="1" applyFill="1" applyBorder="1" applyAlignment="1">
      <alignment horizontal="left" vertical="center" wrapText="1"/>
    </xf>
    <xf numFmtId="0" fontId="27" fillId="2" borderId="4" xfId="0" applyFont="1" applyFill="1" applyBorder="1" applyAlignment="1">
      <alignment horizontal="left" vertical="center" wrapText="1"/>
    </xf>
    <xf numFmtId="0" fontId="20" fillId="2" borderId="1" xfId="0" applyFont="1" applyFill="1" applyBorder="1" applyAlignment="1">
      <alignment horizontal="left" vertical="center" wrapText="1" indent="1"/>
    </xf>
    <xf numFmtId="0" fontId="13" fillId="2" borderId="1" xfId="0" applyFont="1" applyFill="1" applyBorder="1" applyAlignment="1">
      <alignment horizontal="center" vertical="center" wrapText="1"/>
    </xf>
    <xf numFmtId="0" fontId="27" fillId="2" borderId="7" xfId="0" applyFont="1" applyFill="1" applyBorder="1" applyAlignment="1">
      <alignment wrapText="1"/>
    </xf>
    <xf numFmtId="0" fontId="27" fillId="2" borderId="4" xfId="0" applyFont="1" applyFill="1" applyBorder="1" applyAlignment="1">
      <alignmen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7"/>
  <sheetViews>
    <sheetView zoomScaleNormal="100" workbookViewId="0">
      <selection activeCell="A28" sqref="A28"/>
    </sheetView>
  </sheetViews>
  <sheetFormatPr defaultRowHeight="13.2" x14ac:dyDescent="0.25"/>
  <cols>
    <col min="1" max="1" width="5.5546875" customWidth="1"/>
    <col min="2" max="2" width="38.109375" customWidth="1"/>
    <col min="3" max="3" width="12" customWidth="1"/>
    <col min="4" max="4" width="12.6640625" customWidth="1"/>
    <col min="5" max="5" width="13.44140625" customWidth="1"/>
    <col min="6" max="6" width="12" customWidth="1"/>
    <col min="7" max="7" width="12.44140625" customWidth="1"/>
    <col min="8" max="9" width="11.88671875" customWidth="1"/>
    <col min="10" max="10" width="11.33203125" customWidth="1"/>
  </cols>
  <sheetData>
    <row r="2" spans="1:11" ht="17.399999999999999" x14ac:dyDescent="0.25">
      <c r="B2" s="72" t="s">
        <v>179</v>
      </c>
      <c r="C2" s="72"/>
      <c r="D2" s="72"/>
      <c r="E2" s="72"/>
      <c r="F2" s="72"/>
      <c r="G2" s="72"/>
      <c r="H2" s="72"/>
      <c r="I2" s="72"/>
      <c r="J2" s="72"/>
    </row>
    <row r="3" spans="1:11" ht="17.399999999999999" x14ac:dyDescent="0.25">
      <c r="B3" s="72" t="s">
        <v>148</v>
      </c>
      <c r="C3" s="72"/>
      <c r="D3" s="72"/>
      <c r="E3" s="72"/>
      <c r="F3" s="72"/>
      <c r="G3" s="72"/>
      <c r="H3" s="72"/>
      <c r="I3" s="72"/>
      <c r="J3" s="72"/>
    </row>
    <row r="4" spans="1:11" ht="18" x14ac:dyDescent="0.25">
      <c r="A4" s="75" t="s">
        <v>178</v>
      </c>
      <c r="B4" s="75"/>
      <c r="C4" s="75"/>
      <c r="D4" s="75"/>
      <c r="E4" s="75"/>
      <c r="F4" s="75"/>
      <c r="G4" s="75"/>
      <c r="H4" s="75"/>
      <c r="I4" s="75"/>
      <c r="J4" s="75"/>
      <c r="K4" s="2"/>
    </row>
    <row r="5" spans="1:11" ht="17.399999999999999" x14ac:dyDescent="0.25">
      <c r="B5" s="37"/>
      <c r="C5" s="37"/>
      <c r="D5" s="37"/>
      <c r="E5" s="37"/>
    </row>
    <row r="6" spans="1:11" ht="16.8" x14ac:dyDescent="0.25">
      <c r="B6" s="1"/>
    </row>
    <row r="7" spans="1:11" ht="43.5" customHeight="1" x14ac:dyDescent="0.25">
      <c r="A7" s="73" t="s">
        <v>0</v>
      </c>
      <c r="B7" s="73" t="s">
        <v>6</v>
      </c>
      <c r="C7" s="69" t="s">
        <v>7</v>
      </c>
      <c r="D7" s="70"/>
      <c r="E7" s="71"/>
      <c r="F7" s="69" t="s">
        <v>8</v>
      </c>
      <c r="G7" s="70"/>
      <c r="H7" s="70"/>
      <c r="I7" s="70"/>
      <c r="J7" s="71"/>
    </row>
    <row r="8" spans="1:11" ht="24" customHeight="1" x14ac:dyDescent="0.25">
      <c r="A8" s="74"/>
      <c r="B8" s="74"/>
      <c r="C8" s="40" t="s">
        <v>1</v>
      </c>
      <c r="D8" s="41" t="s">
        <v>2</v>
      </c>
      <c r="E8" s="40" t="s">
        <v>3</v>
      </c>
      <c r="F8" s="40" t="s">
        <v>1</v>
      </c>
      <c r="G8" s="40" t="s">
        <v>2</v>
      </c>
      <c r="H8" s="40" t="s">
        <v>3</v>
      </c>
      <c r="I8" s="40" t="s">
        <v>5</v>
      </c>
      <c r="J8" s="40" t="s">
        <v>4</v>
      </c>
    </row>
    <row r="9" spans="1:11" ht="30" customHeight="1" x14ac:dyDescent="0.25">
      <c r="A9" s="46" t="s">
        <v>9</v>
      </c>
      <c r="B9" s="42" t="s">
        <v>40</v>
      </c>
      <c r="C9" s="42">
        <f t="shared" ref="C9:J9" si="0">SUM(C10:C26)</f>
        <v>6</v>
      </c>
      <c r="D9" s="42">
        <f t="shared" si="0"/>
        <v>30</v>
      </c>
      <c r="E9" s="42">
        <f t="shared" si="0"/>
        <v>1</v>
      </c>
      <c r="F9" s="42">
        <f t="shared" si="0"/>
        <v>6</v>
      </c>
      <c r="G9" s="42">
        <f t="shared" si="0"/>
        <v>38</v>
      </c>
      <c r="H9" s="42">
        <f t="shared" si="0"/>
        <v>78</v>
      </c>
      <c r="I9" s="42">
        <f t="shared" si="0"/>
        <v>9</v>
      </c>
      <c r="J9" s="42">
        <f t="shared" si="0"/>
        <v>76</v>
      </c>
    </row>
    <row r="10" spans="1:11" ht="30" customHeight="1" x14ac:dyDescent="0.25">
      <c r="A10" s="43">
        <v>1</v>
      </c>
      <c r="B10" s="44" t="s">
        <v>169</v>
      </c>
      <c r="C10" s="44"/>
      <c r="D10" s="44">
        <v>4</v>
      </c>
      <c r="E10" s="44"/>
      <c r="F10" s="43"/>
      <c r="G10" s="43"/>
      <c r="H10" s="43"/>
      <c r="I10" s="43"/>
      <c r="J10" s="43"/>
    </row>
    <row r="11" spans="1:11" ht="30" customHeight="1" x14ac:dyDescent="0.25">
      <c r="A11" s="43">
        <v>2</v>
      </c>
      <c r="B11" s="44" t="s">
        <v>11</v>
      </c>
      <c r="C11" s="44"/>
      <c r="D11" s="44">
        <v>2</v>
      </c>
      <c r="E11" s="44"/>
      <c r="F11" s="43"/>
      <c r="G11" s="43">
        <v>3</v>
      </c>
      <c r="H11" s="43">
        <v>1</v>
      </c>
      <c r="I11" s="43"/>
      <c r="J11" s="43"/>
    </row>
    <row r="12" spans="1:11" ht="30" customHeight="1" x14ac:dyDescent="0.25">
      <c r="A12" s="43">
        <v>3</v>
      </c>
      <c r="B12" s="44" t="s">
        <v>12</v>
      </c>
      <c r="C12" s="44"/>
      <c r="D12" s="44">
        <v>2</v>
      </c>
      <c r="E12" s="44"/>
      <c r="F12" s="43"/>
      <c r="G12" s="43"/>
      <c r="H12" s="43">
        <v>61</v>
      </c>
      <c r="I12" s="43">
        <v>9</v>
      </c>
      <c r="J12" s="43">
        <v>76</v>
      </c>
    </row>
    <row r="13" spans="1:11" ht="30" customHeight="1" x14ac:dyDescent="0.25">
      <c r="A13" s="43">
        <v>4</v>
      </c>
      <c r="B13" s="44" t="s">
        <v>13</v>
      </c>
      <c r="C13" s="44">
        <v>3</v>
      </c>
      <c r="D13" s="44">
        <v>1</v>
      </c>
      <c r="E13" s="44"/>
      <c r="F13" s="43">
        <v>4</v>
      </c>
      <c r="G13" s="43">
        <v>25</v>
      </c>
      <c r="H13" s="43">
        <v>15</v>
      </c>
      <c r="I13" s="43"/>
      <c r="J13" s="43"/>
    </row>
    <row r="14" spans="1:11" ht="30" customHeight="1" x14ac:dyDescent="0.25">
      <c r="A14" s="43">
        <v>5</v>
      </c>
      <c r="B14" s="44" t="s">
        <v>14</v>
      </c>
      <c r="C14" s="44"/>
      <c r="D14" s="51">
        <v>3</v>
      </c>
      <c r="E14" s="44"/>
      <c r="F14" s="43">
        <v>2</v>
      </c>
      <c r="G14" s="43">
        <v>4</v>
      </c>
      <c r="H14" s="43">
        <v>1</v>
      </c>
      <c r="I14" s="43"/>
      <c r="J14" s="43"/>
    </row>
    <row r="15" spans="1:11" ht="30" customHeight="1" x14ac:dyDescent="0.25">
      <c r="A15" s="43">
        <v>6</v>
      </c>
      <c r="B15" s="44" t="s">
        <v>15</v>
      </c>
      <c r="C15" s="44"/>
      <c r="D15" s="44">
        <v>2</v>
      </c>
      <c r="E15" s="44"/>
      <c r="F15" s="43"/>
      <c r="G15" s="43"/>
      <c r="H15" s="43"/>
      <c r="I15" s="43"/>
      <c r="J15" s="43"/>
    </row>
    <row r="16" spans="1:11" ht="30" customHeight="1" x14ac:dyDescent="0.25">
      <c r="A16" s="43">
        <v>7</v>
      </c>
      <c r="B16" s="44" t="s">
        <v>41</v>
      </c>
      <c r="C16" s="44">
        <v>1</v>
      </c>
      <c r="D16" s="44"/>
      <c r="E16" s="44"/>
      <c r="F16" s="43"/>
      <c r="G16" s="43"/>
      <c r="H16" s="43"/>
      <c r="I16" s="43"/>
      <c r="J16" s="43"/>
    </row>
    <row r="17" spans="1:10" ht="30" customHeight="1" x14ac:dyDescent="0.25">
      <c r="A17" s="43">
        <v>8</v>
      </c>
      <c r="B17" s="44" t="s">
        <v>42</v>
      </c>
      <c r="C17" s="44"/>
      <c r="D17" s="44">
        <v>1</v>
      </c>
      <c r="E17" s="44"/>
      <c r="F17" s="43"/>
      <c r="G17" s="43"/>
      <c r="H17" s="43"/>
      <c r="I17" s="43"/>
      <c r="J17" s="43"/>
    </row>
    <row r="18" spans="1:10" ht="33.75" customHeight="1" x14ac:dyDescent="0.25">
      <c r="A18" s="43">
        <v>9</v>
      </c>
      <c r="B18" s="44" t="s">
        <v>44</v>
      </c>
      <c r="C18" s="44"/>
      <c r="D18" s="44">
        <v>3</v>
      </c>
      <c r="E18" s="44"/>
      <c r="F18" s="43"/>
      <c r="G18" s="43"/>
      <c r="H18" s="43"/>
      <c r="I18" s="43"/>
      <c r="J18" s="43"/>
    </row>
    <row r="19" spans="1:10" ht="30" customHeight="1" x14ac:dyDescent="0.25">
      <c r="A19" s="43">
        <v>10</v>
      </c>
      <c r="B19" s="44" t="s">
        <v>16</v>
      </c>
      <c r="C19" s="44"/>
      <c r="D19" s="44">
        <v>1</v>
      </c>
      <c r="E19" s="44"/>
      <c r="F19" s="43"/>
      <c r="G19" s="43"/>
      <c r="H19" s="43"/>
      <c r="I19" s="43"/>
      <c r="J19" s="43"/>
    </row>
    <row r="20" spans="1:10" ht="30" customHeight="1" x14ac:dyDescent="0.25">
      <c r="A20" s="43">
        <v>11</v>
      </c>
      <c r="B20" s="44" t="s">
        <v>135</v>
      </c>
      <c r="C20" s="44"/>
      <c r="D20" s="44">
        <v>2</v>
      </c>
      <c r="E20" s="44">
        <v>1</v>
      </c>
      <c r="F20" s="43"/>
      <c r="G20" s="43"/>
      <c r="H20" s="43"/>
      <c r="I20" s="43"/>
      <c r="J20" s="43"/>
    </row>
    <row r="21" spans="1:10" ht="30" customHeight="1" x14ac:dyDescent="0.25">
      <c r="A21" s="43">
        <v>12</v>
      </c>
      <c r="B21" s="44" t="s">
        <v>17</v>
      </c>
      <c r="C21" s="44"/>
      <c r="D21" s="44">
        <v>1</v>
      </c>
      <c r="E21" s="44"/>
      <c r="F21" s="43"/>
      <c r="G21" s="43"/>
      <c r="H21" s="43"/>
      <c r="I21" s="43"/>
      <c r="J21" s="43"/>
    </row>
    <row r="22" spans="1:10" ht="30" customHeight="1" x14ac:dyDescent="0.25">
      <c r="A22" s="43">
        <v>13</v>
      </c>
      <c r="B22" s="44" t="s">
        <v>137</v>
      </c>
      <c r="C22" s="44">
        <v>2</v>
      </c>
      <c r="D22" s="44">
        <v>3</v>
      </c>
      <c r="E22" s="44"/>
      <c r="F22" s="43"/>
      <c r="G22" s="43"/>
      <c r="H22" s="43"/>
      <c r="I22" s="43"/>
      <c r="J22" s="43"/>
    </row>
    <row r="23" spans="1:10" ht="30" customHeight="1" x14ac:dyDescent="0.25">
      <c r="A23" s="43">
        <v>14</v>
      </c>
      <c r="B23" s="44" t="s">
        <v>28</v>
      </c>
      <c r="C23" s="44"/>
      <c r="D23" s="44">
        <v>2</v>
      </c>
      <c r="E23" s="44"/>
      <c r="F23" s="43"/>
      <c r="G23" s="43"/>
      <c r="H23" s="43"/>
      <c r="I23" s="43"/>
      <c r="J23" s="43"/>
    </row>
    <row r="24" spans="1:10" ht="30" customHeight="1" x14ac:dyDescent="0.25">
      <c r="A24" s="43">
        <v>15</v>
      </c>
      <c r="B24" s="44" t="s">
        <v>26</v>
      </c>
      <c r="C24" s="44"/>
      <c r="D24" s="44">
        <v>1</v>
      </c>
      <c r="E24" s="44"/>
      <c r="F24" s="43"/>
      <c r="G24" s="43"/>
      <c r="H24" s="43"/>
      <c r="I24" s="43"/>
      <c r="J24" s="43"/>
    </row>
    <row r="25" spans="1:10" ht="30" customHeight="1" x14ac:dyDescent="0.25">
      <c r="A25" s="43">
        <v>16</v>
      </c>
      <c r="B25" s="44" t="s">
        <v>136</v>
      </c>
      <c r="C25" s="44"/>
      <c r="D25" s="44">
        <v>2</v>
      </c>
      <c r="E25" s="44"/>
      <c r="F25" s="43"/>
      <c r="G25" s="43"/>
      <c r="H25" s="43"/>
      <c r="I25" s="43"/>
      <c r="J25" s="43"/>
    </row>
    <row r="26" spans="1:10" ht="30" customHeight="1" x14ac:dyDescent="0.25">
      <c r="A26" s="43">
        <v>17</v>
      </c>
      <c r="B26" s="44" t="s">
        <v>27</v>
      </c>
      <c r="C26" s="44"/>
      <c r="D26" s="44"/>
      <c r="E26" s="44"/>
      <c r="F26" s="43"/>
      <c r="G26" s="43">
        <v>6</v>
      </c>
      <c r="H26" s="43"/>
      <c r="I26" s="43"/>
      <c r="J26" s="43"/>
    </row>
    <row r="27" spans="1:10" ht="30" customHeight="1" x14ac:dyDescent="0.25">
      <c r="A27" s="46" t="s">
        <v>143</v>
      </c>
      <c r="B27" s="52" t="s">
        <v>19</v>
      </c>
      <c r="C27" s="45">
        <f>SUM(C28:C35)</f>
        <v>0</v>
      </c>
      <c r="D27" s="45">
        <f t="shared" ref="D27:J27" si="1">SUM(D28:D35)</f>
        <v>50</v>
      </c>
      <c r="E27" s="45">
        <f t="shared" si="1"/>
        <v>36</v>
      </c>
      <c r="F27" s="45">
        <f t="shared" si="1"/>
        <v>0</v>
      </c>
      <c r="G27" s="45">
        <f t="shared" si="1"/>
        <v>4</v>
      </c>
      <c r="H27" s="45">
        <f t="shared" si="1"/>
        <v>0</v>
      </c>
      <c r="I27" s="45">
        <f>SUM(I28:I35)</f>
        <v>0</v>
      </c>
      <c r="J27" s="45">
        <f t="shared" si="1"/>
        <v>0</v>
      </c>
    </row>
    <row r="28" spans="1:10" ht="30" customHeight="1" x14ac:dyDescent="0.25">
      <c r="A28" s="43">
        <v>1</v>
      </c>
      <c r="B28" s="44" t="s">
        <v>20</v>
      </c>
      <c r="C28" s="44"/>
      <c r="D28" s="51">
        <v>2</v>
      </c>
      <c r="E28" s="51">
        <v>5</v>
      </c>
      <c r="F28" s="43"/>
      <c r="G28" s="43">
        <v>3</v>
      </c>
      <c r="H28" s="43"/>
      <c r="I28" s="43"/>
      <c r="J28" s="43"/>
    </row>
    <row r="29" spans="1:10" ht="30" customHeight="1" x14ac:dyDescent="0.25">
      <c r="A29" s="43">
        <v>2</v>
      </c>
      <c r="B29" s="44" t="s">
        <v>21</v>
      </c>
      <c r="C29" s="44"/>
      <c r="D29" s="44">
        <v>8</v>
      </c>
      <c r="E29" s="44"/>
      <c r="F29" s="43"/>
      <c r="G29" s="43"/>
      <c r="H29" s="43"/>
      <c r="I29" s="43"/>
      <c r="J29" s="43"/>
    </row>
    <row r="30" spans="1:10" ht="30" customHeight="1" x14ac:dyDescent="0.25">
      <c r="A30" s="43">
        <v>3</v>
      </c>
      <c r="B30" s="44" t="s">
        <v>22</v>
      </c>
      <c r="C30" s="44"/>
      <c r="D30" s="44">
        <v>1</v>
      </c>
      <c r="E30" s="44"/>
      <c r="F30" s="43"/>
      <c r="G30" s="43"/>
      <c r="H30" s="43"/>
      <c r="I30" s="43"/>
      <c r="J30" s="43"/>
    </row>
    <row r="31" spans="1:10" ht="30" customHeight="1" x14ac:dyDescent="0.25">
      <c r="A31" s="43">
        <v>4</v>
      </c>
      <c r="B31" s="44" t="s">
        <v>23</v>
      </c>
      <c r="C31" s="44"/>
      <c r="D31" s="44">
        <v>8</v>
      </c>
      <c r="E31" s="44">
        <v>22</v>
      </c>
      <c r="F31" s="43"/>
      <c r="G31" s="43"/>
      <c r="H31" s="43"/>
      <c r="I31" s="43"/>
      <c r="J31" s="43"/>
    </row>
    <row r="32" spans="1:10" ht="30" customHeight="1" x14ac:dyDescent="0.25">
      <c r="A32" s="43">
        <v>5</v>
      </c>
      <c r="B32" s="44" t="s">
        <v>24</v>
      </c>
      <c r="C32" s="44"/>
      <c r="D32" s="44">
        <v>12</v>
      </c>
      <c r="E32" s="44">
        <v>9</v>
      </c>
      <c r="F32" s="43"/>
      <c r="G32" s="43"/>
      <c r="H32" s="43"/>
      <c r="I32" s="43"/>
      <c r="J32" s="43"/>
    </row>
    <row r="33" spans="1:10" ht="30" customHeight="1" x14ac:dyDescent="0.25">
      <c r="A33" s="43">
        <v>6</v>
      </c>
      <c r="B33" s="44" t="s">
        <v>141</v>
      </c>
      <c r="C33" s="44"/>
      <c r="D33" s="44">
        <v>7</v>
      </c>
      <c r="E33" s="44"/>
      <c r="F33" s="43"/>
      <c r="G33" s="43">
        <v>1</v>
      </c>
      <c r="H33" s="43"/>
      <c r="I33" s="43"/>
      <c r="J33" s="43"/>
    </row>
    <row r="34" spans="1:10" ht="30" customHeight="1" x14ac:dyDescent="0.25">
      <c r="A34" s="43">
        <v>7</v>
      </c>
      <c r="B34" s="44" t="s">
        <v>29</v>
      </c>
      <c r="C34" s="44"/>
      <c r="D34" s="44">
        <v>6</v>
      </c>
      <c r="E34" s="44"/>
      <c r="F34" s="43"/>
      <c r="G34" s="43"/>
      <c r="H34" s="43"/>
      <c r="I34" s="43"/>
      <c r="J34" s="43"/>
    </row>
    <row r="35" spans="1:10" ht="30" customHeight="1" x14ac:dyDescent="0.25">
      <c r="A35" s="43">
        <v>8</v>
      </c>
      <c r="B35" s="44" t="s">
        <v>142</v>
      </c>
      <c r="C35" s="44"/>
      <c r="D35" s="44">
        <v>6</v>
      </c>
      <c r="E35" s="44"/>
      <c r="F35" s="43"/>
      <c r="G35" s="43"/>
      <c r="H35" s="43"/>
      <c r="I35" s="43"/>
      <c r="J35" s="43"/>
    </row>
    <row r="36" spans="1:10" ht="20.25" customHeight="1" x14ac:dyDescent="0.25">
      <c r="A36" s="43"/>
      <c r="B36" s="47" t="s">
        <v>144</v>
      </c>
      <c r="C36" s="45">
        <f t="shared" ref="C36:J36" si="2">C9+C27</f>
        <v>6</v>
      </c>
      <c r="D36" s="45">
        <f t="shared" si="2"/>
        <v>80</v>
      </c>
      <c r="E36" s="45">
        <f t="shared" si="2"/>
        <v>37</v>
      </c>
      <c r="F36" s="45">
        <f t="shared" si="2"/>
        <v>6</v>
      </c>
      <c r="G36" s="45">
        <f t="shared" si="2"/>
        <v>42</v>
      </c>
      <c r="H36" s="45">
        <f t="shared" si="2"/>
        <v>78</v>
      </c>
      <c r="I36" s="45">
        <f>I9+I27</f>
        <v>9</v>
      </c>
      <c r="J36" s="45">
        <f t="shared" si="2"/>
        <v>76</v>
      </c>
    </row>
    <row r="37" spans="1:10" ht="16.8" x14ac:dyDescent="0.25">
      <c r="B37" s="1"/>
    </row>
  </sheetData>
  <mergeCells count="7">
    <mergeCell ref="F7:J7"/>
    <mergeCell ref="B2:J2"/>
    <mergeCell ref="B3:J3"/>
    <mergeCell ref="A7:A8"/>
    <mergeCell ref="B7:B8"/>
    <mergeCell ref="C7:E7"/>
    <mergeCell ref="A4:J4"/>
  </mergeCells>
  <pageMargins left="0.22" right="0.27" top="0.34" bottom="0.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tabSelected="1" zoomScale="115" zoomScaleNormal="115" workbookViewId="0">
      <selection activeCell="H45" sqref="H45"/>
    </sheetView>
  </sheetViews>
  <sheetFormatPr defaultRowHeight="13.2" x14ac:dyDescent="0.25"/>
  <cols>
    <col min="1" max="1" width="4.109375" customWidth="1"/>
    <col min="2" max="2" width="29" customWidth="1"/>
    <col min="3" max="3" width="7.5546875" customWidth="1"/>
    <col min="4" max="4" width="8.44140625" customWidth="1"/>
    <col min="5" max="5" width="25.5546875" customWidth="1"/>
    <col min="6" max="6" width="7.88671875" customWidth="1"/>
    <col min="7" max="7" width="8.109375" customWidth="1"/>
    <col min="8" max="8" width="26.5546875" customWidth="1"/>
    <col min="9" max="9" width="19.6640625" customWidth="1"/>
    <col min="10" max="10" width="9.5546875" customWidth="1"/>
    <col min="14" max="14" width="28.5546875" customWidth="1"/>
  </cols>
  <sheetData>
    <row r="1" spans="1:15" ht="17.399999999999999" x14ac:dyDescent="0.25">
      <c r="A1" s="72" t="s">
        <v>180</v>
      </c>
      <c r="B1" s="72"/>
      <c r="C1" s="72"/>
      <c r="D1" s="72"/>
      <c r="E1" s="72"/>
      <c r="F1" s="72"/>
      <c r="G1" s="72"/>
      <c r="H1" s="72"/>
      <c r="I1" s="72"/>
      <c r="J1" s="72"/>
    </row>
    <row r="2" spans="1:15" ht="18" x14ac:dyDescent="0.25">
      <c r="A2" s="76" t="s">
        <v>178</v>
      </c>
      <c r="B2" s="76"/>
      <c r="C2" s="76"/>
      <c r="D2" s="76"/>
      <c r="E2" s="76"/>
      <c r="F2" s="76"/>
      <c r="G2" s="76"/>
      <c r="H2" s="76"/>
      <c r="I2" s="76"/>
      <c r="J2" s="76"/>
    </row>
    <row r="3" spans="1:15" ht="18" x14ac:dyDescent="0.25">
      <c r="A3" s="27"/>
      <c r="B3" s="27"/>
      <c r="C3" s="27"/>
      <c r="D3" s="27"/>
      <c r="E3" s="27"/>
      <c r="F3" s="27"/>
      <c r="G3" s="27"/>
      <c r="H3" s="27"/>
      <c r="I3" s="27"/>
      <c r="J3" s="27"/>
    </row>
    <row r="4" spans="1:15" ht="120.75" customHeight="1" x14ac:dyDescent="0.25">
      <c r="A4" s="10" t="s">
        <v>31</v>
      </c>
      <c r="B4" s="10" t="s">
        <v>32</v>
      </c>
      <c r="C4" s="28" t="s">
        <v>33</v>
      </c>
      <c r="D4" s="28" t="s">
        <v>112</v>
      </c>
      <c r="E4" s="11" t="s">
        <v>34</v>
      </c>
      <c r="F4" s="10" t="s">
        <v>35</v>
      </c>
      <c r="G4" s="12" t="s">
        <v>36</v>
      </c>
      <c r="H4" s="10" t="s">
        <v>37</v>
      </c>
      <c r="I4" s="10" t="s">
        <v>38</v>
      </c>
      <c r="J4" s="28" t="s">
        <v>39</v>
      </c>
    </row>
    <row r="5" spans="1:15" ht="27" customHeight="1" x14ac:dyDescent="0.25">
      <c r="A5" s="29" t="s">
        <v>9</v>
      </c>
      <c r="B5" s="79" t="s">
        <v>10</v>
      </c>
      <c r="C5" s="79"/>
      <c r="D5" s="79"/>
      <c r="E5" s="79"/>
      <c r="F5" s="79"/>
      <c r="G5" s="79"/>
      <c r="H5" s="79"/>
      <c r="I5" s="79"/>
      <c r="J5" s="79"/>
    </row>
    <row r="6" spans="1:15" ht="50.4" x14ac:dyDescent="0.25">
      <c r="A6" s="36">
        <v>1</v>
      </c>
      <c r="B6" s="5" t="s">
        <v>92</v>
      </c>
      <c r="C6" s="80" t="s">
        <v>93</v>
      </c>
      <c r="D6" s="80"/>
      <c r="E6" s="80"/>
      <c r="F6" s="80"/>
      <c r="G6" s="80"/>
      <c r="H6" s="80"/>
      <c r="I6" s="36" t="s">
        <v>165</v>
      </c>
      <c r="J6" s="36"/>
    </row>
    <row r="7" spans="1:15" ht="100.8" x14ac:dyDescent="0.25">
      <c r="A7" s="49">
        <v>2</v>
      </c>
      <c r="B7" s="48" t="s">
        <v>94</v>
      </c>
      <c r="C7" s="49">
        <v>1</v>
      </c>
      <c r="D7" s="49">
        <v>28</v>
      </c>
      <c r="E7" s="48" t="s">
        <v>95</v>
      </c>
      <c r="F7" s="49" t="s">
        <v>96</v>
      </c>
      <c r="G7" s="67" t="s">
        <v>170</v>
      </c>
      <c r="H7" s="48" t="s">
        <v>145</v>
      </c>
      <c r="I7" s="48" t="s">
        <v>146</v>
      </c>
      <c r="J7" s="48" t="s">
        <v>97</v>
      </c>
    </row>
    <row r="8" spans="1:15" ht="84" x14ac:dyDescent="0.25">
      <c r="A8" s="64">
        <v>3</v>
      </c>
      <c r="B8" s="5" t="s">
        <v>98</v>
      </c>
      <c r="C8" s="36">
        <v>1</v>
      </c>
      <c r="D8" s="36">
        <v>70</v>
      </c>
      <c r="E8" s="5" t="s">
        <v>99</v>
      </c>
      <c r="F8" s="36" t="s">
        <v>96</v>
      </c>
      <c r="G8" s="67" t="s">
        <v>170</v>
      </c>
      <c r="H8" s="31" t="s">
        <v>100</v>
      </c>
      <c r="I8" s="5" t="s">
        <v>101</v>
      </c>
      <c r="J8" s="5" t="s">
        <v>97</v>
      </c>
    </row>
    <row r="9" spans="1:15" ht="84" x14ac:dyDescent="0.25">
      <c r="A9" s="49">
        <v>4</v>
      </c>
      <c r="B9" s="5" t="s">
        <v>102</v>
      </c>
      <c r="C9" s="36">
        <v>1</v>
      </c>
      <c r="D9" s="36">
        <v>32</v>
      </c>
      <c r="E9" s="5" t="s">
        <v>103</v>
      </c>
      <c r="F9" s="36" t="s">
        <v>96</v>
      </c>
      <c r="G9" s="67" t="s">
        <v>170</v>
      </c>
      <c r="H9" s="31" t="s">
        <v>100</v>
      </c>
      <c r="I9" s="5" t="s">
        <v>101</v>
      </c>
      <c r="J9" s="5" t="s">
        <v>97</v>
      </c>
    </row>
    <row r="10" spans="1:15" ht="50.4" x14ac:dyDescent="0.25">
      <c r="A10" s="64">
        <v>5</v>
      </c>
      <c r="B10" s="5" t="s">
        <v>30</v>
      </c>
      <c r="C10" s="50"/>
      <c r="D10" s="50">
        <v>8</v>
      </c>
      <c r="E10" s="5" t="s">
        <v>105</v>
      </c>
      <c r="F10" s="50" t="s">
        <v>149</v>
      </c>
      <c r="G10" s="67" t="s">
        <v>170</v>
      </c>
      <c r="H10" s="48" t="s">
        <v>145</v>
      </c>
      <c r="I10" s="48" t="s">
        <v>146</v>
      </c>
      <c r="J10" s="5" t="s">
        <v>97</v>
      </c>
      <c r="M10" t="s">
        <v>43</v>
      </c>
    </row>
    <row r="11" spans="1:15" ht="131.25" customHeight="1" x14ac:dyDescent="0.25">
      <c r="A11" s="49">
        <v>6</v>
      </c>
      <c r="B11" s="5" t="s">
        <v>104</v>
      </c>
      <c r="C11" s="36">
        <v>1</v>
      </c>
      <c r="D11" s="36">
        <v>150</v>
      </c>
      <c r="E11" s="5" t="s">
        <v>105</v>
      </c>
      <c r="F11" s="36">
        <v>5</v>
      </c>
      <c r="G11" s="67" t="s">
        <v>170</v>
      </c>
      <c r="H11" s="5" t="s">
        <v>106</v>
      </c>
      <c r="I11" s="5" t="s">
        <v>101</v>
      </c>
      <c r="J11" s="31" t="s">
        <v>107</v>
      </c>
      <c r="O11" t="s">
        <v>43</v>
      </c>
    </row>
    <row r="12" spans="1:15" ht="103.5" customHeight="1" x14ac:dyDescent="0.25">
      <c r="A12" s="64">
        <v>7</v>
      </c>
      <c r="B12" s="5" t="s">
        <v>108</v>
      </c>
      <c r="C12" s="36">
        <v>1</v>
      </c>
      <c r="D12" s="36">
        <v>172</v>
      </c>
      <c r="E12" s="5" t="s">
        <v>105</v>
      </c>
      <c r="F12" s="36">
        <v>5</v>
      </c>
      <c r="G12" s="67" t="s">
        <v>170</v>
      </c>
      <c r="H12" s="5" t="s">
        <v>106</v>
      </c>
      <c r="I12" s="5" t="s">
        <v>101</v>
      </c>
      <c r="J12" s="31" t="s">
        <v>107</v>
      </c>
    </row>
    <row r="13" spans="1:15" ht="86.25" customHeight="1" x14ac:dyDescent="0.25">
      <c r="A13" s="49">
        <v>8</v>
      </c>
      <c r="B13" s="31" t="s">
        <v>147</v>
      </c>
      <c r="C13" s="36">
        <v>1</v>
      </c>
      <c r="D13" s="36">
        <v>90</v>
      </c>
      <c r="E13" s="5" t="s">
        <v>109</v>
      </c>
      <c r="F13" s="36" t="s">
        <v>114</v>
      </c>
      <c r="G13" s="67" t="s">
        <v>170</v>
      </c>
      <c r="H13" s="5" t="s">
        <v>167</v>
      </c>
      <c r="I13" s="5" t="s">
        <v>165</v>
      </c>
      <c r="J13" s="66" t="s">
        <v>107</v>
      </c>
      <c r="N13" s="9"/>
    </row>
    <row r="14" spans="1:15" ht="100.8" x14ac:dyDescent="0.25">
      <c r="A14" s="64">
        <v>9</v>
      </c>
      <c r="B14" s="31" t="s">
        <v>115</v>
      </c>
      <c r="C14" s="36">
        <v>1</v>
      </c>
      <c r="D14" s="36">
        <v>60</v>
      </c>
      <c r="E14" s="5" t="s">
        <v>116</v>
      </c>
      <c r="F14" s="36" t="s">
        <v>70</v>
      </c>
      <c r="G14" s="67" t="s">
        <v>170</v>
      </c>
      <c r="H14" s="5" t="s">
        <v>168</v>
      </c>
      <c r="I14" s="5" t="s">
        <v>165</v>
      </c>
      <c r="J14" s="81" t="s">
        <v>166</v>
      </c>
      <c r="L14" t="s">
        <v>43</v>
      </c>
    </row>
    <row r="15" spans="1:15" ht="67.2" x14ac:dyDescent="0.25">
      <c r="A15" s="49">
        <v>10</v>
      </c>
      <c r="B15" s="31" t="s">
        <v>113</v>
      </c>
      <c r="C15" s="36">
        <v>1</v>
      </c>
      <c r="D15" s="36">
        <v>52</v>
      </c>
      <c r="E15" s="5" t="s">
        <v>118</v>
      </c>
      <c r="F15" s="36" t="s">
        <v>70</v>
      </c>
      <c r="G15" s="62" t="s">
        <v>170</v>
      </c>
      <c r="H15" s="5" t="s">
        <v>167</v>
      </c>
      <c r="I15" s="5" t="s">
        <v>165</v>
      </c>
      <c r="J15" s="81"/>
    </row>
    <row r="16" spans="1:15" ht="90" customHeight="1" x14ac:dyDescent="0.25">
      <c r="A16" s="64">
        <v>11</v>
      </c>
      <c r="B16" s="31" t="s">
        <v>117</v>
      </c>
      <c r="C16" s="36">
        <v>1</v>
      </c>
      <c r="D16" s="36">
        <v>66</v>
      </c>
      <c r="E16" s="5" t="s">
        <v>119</v>
      </c>
      <c r="F16" s="36" t="s">
        <v>70</v>
      </c>
      <c r="G16" s="67" t="s">
        <v>170</v>
      </c>
      <c r="H16" s="5" t="s">
        <v>167</v>
      </c>
      <c r="I16" s="5" t="s">
        <v>165</v>
      </c>
      <c r="J16" s="81"/>
    </row>
    <row r="17" spans="1:14" ht="78" customHeight="1" x14ac:dyDescent="0.25">
      <c r="A17" s="49">
        <v>12</v>
      </c>
      <c r="B17" s="31" t="s">
        <v>123</v>
      </c>
      <c r="C17" s="36">
        <v>1</v>
      </c>
      <c r="D17" s="36">
        <v>53</v>
      </c>
      <c r="E17" s="5" t="s">
        <v>120</v>
      </c>
      <c r="F17" s="36" t="s">
        <v>70</v>
      </c>
      <c r="G17" s="67" t="s">
        <v>170</v>
      </c>
      <c r="H17" s="5" t="s">
        <v>167</v>
      </c>
      <c r="I17" s="5" t="s">
        <v>165</v>
      </c>
      <c r="J17" s="81"/>
      <c r="N17" s="33" t="s">
        <v>43</v>
      </c>
    </row>
    <row r="18" spans="1:14" ht="105" customHeight="1" x14ac:dyDescent="0.25">
      <c r="A18" s="64">
        <v>13</v>
      </c>
      <c r="B18" s="31" t="s">
        <v>121</v>
      </c>
      <c r="C18" s="36">
        <v>1</v>
      </c>
      <c r="D18" s="36">
        <v>60</v>
      </c>
      <c r="E18" s="5" t="s">
        <v>122</v>
      </c>
      <c r="F18" s="36" t="s">
        <v>70</v>
      </c>
      <c r="G18" s="67" t="s">
        <v>170</v>
      </c>
      <c r="H18" s="5" t="s">
        <v>167</v>
      </c>
      <c r="I18" s="5" t="s">
        <v>165</v>
      </c>
      <c r="J18" s="82"/>
      <c r="N18" s="33"/>
    </row>
    <row r="19" spans="1:14" ht="84" x14ac:dyDescent="0.25">
      <c r="A19" s="49">
        <v>14</v>
      </c>
      <c r="B19" s="31" t="s">
        <v>138</v>
      </c>
      <c r="C19" s="36">
        <v>1</v>
      </c>
      <c r="D19" s="36">
        <v>136</v>
      </c>
      <c r="E19" s="31" t="s">
        <v>139</v>
      </c>
      <c r="F19" s="36" t="s">
        <v>70</v>
      </c>
      <c r="G19" s="67" t="s">
        <v>170</v>
      </c>
      <c r="H19" s="5" t="s">
        <v>159</v>
      </c>
      <c r="I19" s="5" t="s">
        <v>165</v>
      </c>
      <c r="J19" s="77" t="s">
        <v>140</v>
      </c>
      <c r="N19" s="33"/>
    </row>
    <row r="20" spans="1:14" ht="72" customHeight="1" x14ac:dyDescent="0.25">
      <c r="A20" s="64">
        <v>15</v>
      </c>
      <c r="B20" s="31" t="s">
        <v>138</v>
      </c>
      <c r="C20" s="36">
        <v>1</v>
      </c>
      <c r="D20" s="36">
        <v>214</v>
      </c>
      <c r="E20" s="31" t="s">
        <v>157</v>
      </c>
      <c r="F20" s="36" t="s">
        <v>70</v>
      </c>
      <c r="G20" s="67" t="s">
        <v>170</v>
      </c>
      <c r="H20" s="5" t="s">
        <v>159</v>
      </c>
      <c r="I20" s="5" t="s">
        <v>165</v>
      </c>
      <c r="J20" s="78"/>
      <c r="N20" s="33"/>
    </row>
    <row r="21" spans="1:14" ht="72" customHeight="1" x14ac:dyDescent="0.25">
      <c r="A21" s="49">
        <v>16</v>
      </c>
      <c r="B21" s="31" t="s">
        <v>161</v>
      </c>
      <c r="C21" s="61">
        <v>1</v>
      </c>
      <c r="D21" s="61">
        <v>70</v>
      </c>
      <c r="E21" s="31" t="s">
        <v>182</v>
      </c>
      <c r="F21" s="61" t="s">
        <v>52</v>
      </c>
      <c r="G21" s="67" t="s">
        <v>170</v>
      </c>
      <c r="H21" s="5" t="s">
        <v>158</v>
      </c>
      <c r="I21" s="65" t="s">
        <v>165</v>
      </c>
      <c r="J21" s="60"/>
      <c r="N21" s="33"/>
    </row>
    <row r="22" spans="1:14" ht="72" customHeight="1" x14ac:dyDescent="0.25">
      <c r="A22" s="64">
        <v>17</v>
      </c>
      <c r="B22" s="31" t="s">
        <v>162</v>
      </c>
      <c r="C22" s="61">
        <v>1</v>
      </c>
      <c r="D22" s="61">
        <v>150</v>
      </c>
      <c r="E22" s="31" t="s">
        <v>183</v>
      </c>
      <c r="F22" s="62" t="s">
        <v>70</v>
      </c>
      <c r="G22" s="62" t="s">
        <v>170</v>
      </c>
      <c r="H22" s="5" t="s">
        <v>160</v>
      </c>
      <c r="I22" s="65" t="s">
        <v>165</v>
      </c>
      <c r="J22" s="60"/>
      <c r="N22" s="33"/>
    </row>
    <row r="23" spans="1:14" ht="72" customHeight="1" x14ac:dyDescent="0.25">
      <c r="A23" s="49">
        <v>18</v>
      </c>
      <c r="B23" s="31" t="s">
        <v>163</v>
      </c>
      <c r="C23" s="64">
        <v>3</v>
      </c>
      <c r="D23" s="64">
        <v>200</v>
      </c>
      <c r="E23" s="31" t="s">
        <v>181</v>
      </c>
      <c r="F23" s="64" t="s">
        <v>62</v>
      </c>
      <c r="G23" s="64" t="s">
        <v>171</v>
      </c>
      <c r="H23" s="5" t="s">
        <v>164</v>
      </c>
      <c r="I23" s="65" t="s">
        <v>165</v>
      </c>
      <c r="J23" s="63"/>
      <c r="N23" s="33"/>
    </row>
    <row r="24" spans="1:14" ht="30" customHeight="1" x14ac:dyDescent="0.25">
      <c r="A24" s="25" t="s">
        <v>18</v>
      </c>
      <c r="B24" s="32" t="s">
        <v>12</v>
      </c>
      <c r="C24" s="38"/>
      <c r="D24" s="38"/>
      <c r="E24" s="6"/>
      <c r="F24" s="6"/>
      <c r="G24" s="6"/>
      <c r="H24" s="8"/>
      <c r="I24" s="6"/>
      <c r="J24" s="8"/>
    </row>
    <row r="25" spans="1:14" ht="50.4" x14ac:dyDescent="0.25">
      <c r="A25" s="34">
        <v>1</v>
      </c>
      <c r="B25" s="5" t="s">
        <v>111</v>
      </c>
      <c r="C25" s="30"/>
      <c r="D25" s="30"/>
      <c r="E25" s="7" t="s">
        <v>124</v>
      </c>
      <c r="F25" s="36" t="s">
        <v>125</v>
      </c>
      <c r="G25" s="36" t="s">
        <v>172</v>
      </c>
      <c r="H25" s="36" t="s">
        <v>126</v>
      </c>
      <c r="I25" s="36" t="s">
        <v>127</v>
      </c>
      <c r="J25" s="3"/>
      <c r="N25" t="s">
        <v>43</v>
      </c>
    </row>
    <row r="26" spans="1:14" ht="50.4" x14ac:dyDescent="0.25">
      <c r="A26" s="7">
        <v>2</v>
      </c>
      <c r="B26" s="5" t="s">
        <v>128</v>
      </c>
      <c r="C26" s="30">
        <v>1</v>
      </c>
      <c r="D26" s="30">
        <v>30</v>
      </c>
      <c r="E26" s="7" t="s">
        <v>129</v>
      </c>
      <c r="F26" s="36" t="s">
        <v>130</v>
      </c>
      <c r="G26" s="36" t="s">
        <v>75</v>
      </c>
      <c r="H26" s="36" t="s">
        <v>126</v>
      </c>
      <c r="I26" s="36" t="s">
        <v>127</v>
      </c>
      <c r="J26" s="3"/>
    </row>
    <row r="27" spans="1:14" ht="35.25" customHeight="1" x14ac:dyDescent="0.25">
      <c r="A27" s="68" t="s">
        <v>110</v>
      </c>
      <c r="B27" s="5" t="s">
        <v>184</v>
      </c>
      <c r="C27" s="35"/>
      <c r="D27" s="35"/>
      <c r="E27" s="36"/>
      <c r="F27" s="36"/>
      <c r="G27" s="36"/>
      <c r="H27" s="36"/>
      <c r="I27" s="36"/>
      <c r="J27" s="3"/>
    </row>
    <row r="28" spans="1:14" ht="37.5" customHeight="1" x14ac:dyDescent="0.25">
      <c r="A28" s="34">
        <v>1</v>
      </c>
      <c r="B28" s="5" t="s">
        <v>131</v>
      </c>
      <c r="C28" s="35">
        <v>1</v>
      </c>
      <c r="D28" s="35">
        <v>30</v>
      </c>
      <c r="E28" s="36" t="s">
        <v>132</v>
      </c>
      <c r="F28" s="36" t="s">
        <v>133</v>
      </c>
      <c r="G28" s="36">
        <v>2023</v>
      </c>
      <c r="H28" s="36"/>
      <c r="I28" s="36" t="s">
        <v>134</v>
      </c>
      <c r="J28" s="3"/>
    </row>
    <row r="29" spans="1:14" ht="27" customHeight="1" x14ac:dyDescent="0.25">
      <c r="A29" s="26" t="s">
        <v>151</v>
      </c>
      <c r="B29" s="25" t="s">
        <v>25</v>
      </c>
      <c r="C29" s="4"/>
      <c r="D29" s="4"/>
      <c r="E29" s="4"/>
      <c r="F29" s="4"/>
      <c r="G29" s="4"/>
      <c r="H29" s="4"/>
      <c r="I29" s="4"/>
      <c r="J29" s="3"/>
    </row>
    <row r="30" spans="1:14" ht="69" x14ac:dyDescent="0.25">
      <c r="A30" s="14">
        <v>1</v>
      </c>
      <c r="B30" s="15" t="s">
        <v>45</v>
      </c>
      <c r="C30" s="16">
        <v>2</v>
      </c>
      <c r="D30" s="16">
        <v>260</v>
      </c>
      <c r="E30" s="17" t="s">
        <v>46</v>
      </c>
      <c r="F30" s="17" t="s">
        <v>47</v>
      </c>
      <c r="G30" s="17" t="s">
        <v>173</v>
      </c>
      <c r="H30" s="17" t="s">
        <v>48</v>
      </c>
      <c r="I30" s="17" t="s">
        <v>49</v>
      </c>
      <c r="J30" s="17"/>
    </row>
    <row r="31" spans="1:14" ht="55.2" x14ac:dyDescent="0.25">
      <c r="A31" s="14">
        <v>2</v>
      </c>
      <c r="B31" s="15" t="s">
        <v>50</v>
      </c>
      <c r="C31" s="16">
        <v>1</v>
      </c>
      <c r="D31" s="16">
        <v>110</v>
      </c>
      <c r="E31" s="17" t="s">
        <v>51</v>
      </c>
      <c r="F31" s="17" t="s">
        <v>52</v>
      </c>
      <c r="G31" s="17" t="s">
        <v>174</v>
      </c>
      <c r="H31" s="17" t="s">
        <v>48</v>
      </c>
      <c r="I31" s="17" t="s">
        <v>49</v>
      </c>
      <c r="J31" s="17"/>
    </row>
    <row r="32" spans="1:14" ht="41.4" x14ac:dyDescent="0.25">
      <c r="A32" s="14">
        <v>3</v>
      </c>
      <c r="B32" s="15" t="s">
        <v>53</v>
      </c>
      <c r="C32" s="16">
        <v>1</v>
      </c>
      <c r="D32" s="16">
        <v>160</v>
      </c>
      <c r="E32" s="17" t="s">
        <v>54</v>
      </c>
      <c r="F32" s="17" t="s">
        <v>52</v>
      </c>
      <c r="G32" s="17" t="s">
        <v>175</v>
      </c>
      <c r="H32" s="17" t="s">
        <v>55</v>
      </c>
      <c r="I32" s="17" t="s">
        <v>49</v>
      </c>
      <c r="J32" s="17"/>
    </row>
    <row r="33" spans="1:10" ht="41.4" x14ac:dyDescent="0.25">
      <c r="A33" s="14">
        <v>4</v>
      </c>
      <c r="B33" s="15" t="s">
        <v>56</v>
      </c>
      <c r="C33" s="16">
        <v>1</v>
      </c>
      <c r="D33" s="16">
        <v>140</v>
      </c>
      <c r="E33" s="17" t="s">
        <v>57</v>
      </c>
      <c r="F33" s="17" t="s">
        <v>52</v>
      </c>
      <c r="G33" s="17" t="s">
        <v>176</v>
      </c>
      <c r="H33" s="17" t="s">
        <v>55</v>
      </c>
      <c r="I33" s="17" t="s">
        <v>49</v>
      </c>
      <c r="J33" s="17"/>
    </row>
    <row r="34" spans="1:10" ht="41.4" x14ac:dyDescent="0.25">
      <c r="A34" s="14">
        <v>5</v>
      </c>
      <c r="B34" s="21" t="s">
        <v>58</v>
      </c>
      <c r="C34" s="22">
        <v>1</v>
      </c>
      <c r="D34" s="22">
        <v>80</v>
      </c>
      <c r="E34" s="23" t="s">
        <v>59</v>
      </c>
      <c r="F34" s="23">
        <v>1</v>
      </c>
      <c r="G34" s="23" t="s">
        <v>176</v>
      </c>
      <c r="H34" s="23" t="s">
        <v>55</v>
      </c>
      <c r="I34" s="23" t="s">
        <v>49</v>
      </c>
      <c r="J34" s="23"/>
    </row>
    <row r="35" spans="1:10" ht="55.2" x14ac:dyDescent="0.25">
      <c r="A35" s="14">
        <v>6</v>
      </c>
      <c r="B35" s="15" t="s">
        <v>60</v>
      </c>
      <c r="C35" s="16">
        <v>1</v>
      </c>
      <c r="D35" s="16">
        <v>87</v>
      </c>
      <c r="E35" s="17" t="s">
        <v>61</v>
      </c>
      <c r="F35" s="17" t="s">
        <v>62</v>
      </c>
      <c r="G35" s="17" t="s">
        <v>174</v>
      </c>
      <c r="H35" s="17" t="s">
        <v>63</v>
      </c>
      <c r="I35" s="17" t="s">
        <v>49</v>
      </c>
      <c r="J35" s="17" t="s">
        <v>64</v>
      </c>
    </row>
    <row r="36" spans="1:10" ht="41.4" x14ac:dyDescent="0.25">
      <c r="A36" s="14">
        <v>7</v>
      </c>
      <c r="B36" s="15" t="s">
        <v>65</v>
      </c>
      <c r="C36" s="17">
        <v>1</v>
      </c>
      <c r="D36" s="18">
        <v>183</v>
      </c>
      <c r="E36" s="15" t="s">
        <v>66</v>
      </c>
      <c r="F36" s="19" t="s">
        <v>52</v>
      </c>
      <c r="G36" s="17" t="s">
        <v>75</v>
      </c>
      <c r="H36" s="17" t="s">
        <v>67</v>
      </c>
      <c r="I36" s="17" t="s">
        <v>49</v>
      </c>
      <c r="J36" s="13"/>
    </row>
    <row r="37" spans="1:10" ht="82.8" x14ac:dyDescent="0.25">
      <c r="A37" s="14">
        <v>8</v>
      </c>
      <c r="B37" s="15" t="s">
        <v>68</v>
      </c>
      <c r="C37" s="17">
        <v>1</v>
      </c>
      <c r="D37" s="18">
        <v>207</v>
      </c>
      <c r="E37" s="15" t="s">
        <v>69</v>
      </c>
      <c r="F37" s="19" t="s">
        <v>70</v>
      </c>
      <c r="G37" s="17" t="s">
        <v>85</v>
      </c>
      <c r="H37" s="17" t="s">
        <v>71</v>
      </c>
      <c r="I37" s="17" t="s">
        <v>49</v>
      </c>
      <c r="J37" s="13"/>
    </row>
    <row r="38" spans="1:10" ht="41.4" x14ac:dyDescent="0.25">
      <c r="A38" s="14">
        <v>9</v>
      </c>
      <c r="B38" s="20" t="s">
        <v>72</v>
      </c>
      <c r="C38" s="16">
        <v>1</v>
      </c>
      <c r="D38" s="16">
        <v>120</v>
      </c>
      <c r="E38" s="17" t="s">
        <v>73</v>
      </c>
      <c r="F38" s="17" t="s">
        <v>74</v>
      </c>
      <c r="G38" s="17" t="s">
        <v>85</v>
      </c>
      <c r="H38" s="17" t="s">
        <v>76</v>
      </c>
      <c r="I38" s="17" t="s">
        <v>49</v>
      </c>
      <c r="J38" s="17"/>
    </row>
    <row r="39" spans="1:10" ht="41.4" x14ac:dyDescent="0.25">
      <c r="A39" s="14">
        <v>10</v>
      </c>
      <c r="B39" s="24" t="s">
        <v>77</v>
      </c>
      <c r="C39" s="16">
        <v>1</v>
      </c>
      <c r="D39" s="16">
        <v>132</v>
      </c>
      <c r="E39" s="17" t="s">
        <v>78</v>
      </c>
      <c r="F39" s="17" t="s">
        <v>79</v>
      </c>
      <c r="G39" s="17" t="s">
        <v>75</v>
      </c>
      <c r="H39" s="17" t="s">
        <v>76</v>
      </c>
      <c r="I39" s="17" t="s">
        <v>49</v>
      </c>
      <c r="J39" s="17"/>
    </row>
    <row r="40" spans="1:10" ht="41.4" x14ac:dyDescent="0.25">
      <c r="A40" s="14">
        <v>11</v>
      </c>
      <c r="B40" s="15" t="s">
        <v>80</v>
      </c>
      <c r="C40" s="16">
        <v>1</v>
      </c>
      <c r="D40" s="16">
        <v>120</v>
      </c>
      <c r="E40" s="17" t="s">
        <v>81</v>
      </c>
      <c r="F40" s="17" t="s">
        <v>70</v>
      </c>
      <c r="G40" s="17" t="s">
        <v>75</v>
      </c>
      <c r="H40" s="17" t="s">
        <v>82</v>
      </c>
      <c r="I40" s="17" t="s">
        <v>49</v>
      </c>
      <c r="J40" s="17"/>
    </row>
    <row r="41" spans="1:10" ht="41.4" x14ac:dyDescent="0.25">
      <c r="A41" s="14">
        <v>12</v>
      </c>
      <c r="B41" s="15" t="s">
        <v>83</v>
      </c>
      <c r="C41" s="16">
        <v>1</v>
      </c>
      <c r="D41" s="16">
        <v>100</v>
      </c>
      <c r="E41" s="17" t="s">
        <v>84</v>
      </c>
      <c r="F41" s="17" t="s">
        <v>62</v>
      </c>
      <c r="G41" s="17" t="s">
        <v>85</v>
      </c>
      <c r="H41" s="17" t="s">
        <v>82</v>
      </c>
      <c r="I41" s="17" t="s">
        <v>49</v>
      </c>
      <c r="J41" s="17"/>
    </row>
    <row r="42" spans="1:10" ht="55.2" x14ac:dyDescent="0.25">
      <c r="A42" s="14">
        <v>13</v>
      </c>
      <c r="B42" s="15" t="s">
        <v>86</v>
      </c>
      <c r="C42" s="16">
        <v>1</v>
      </c>
      <c r="D42" s="16">
        <v>90</v>
      </c>
      <c r="E42" s="17" t="s">
        <v>87</v>
      </c>
      <c r="F42" s="17" t="s">
        <v>52</v>
      </c>
      <c r="G42" s="17" t="s">
        <v>172</v>
      </c>
      <c r="H42" s="17" t="s">
        <v>88</v>
      </c>
      <c r="I42" s="17" t="s">
        <v>49</v>
      </c>
      <c r="J42" s="17"/>
    </row>
    <row r="43" spans="1:10" ht="67.5" customHeight="1" x14ac:dyDescent="0.25">
      <c r="A43" s="14">
        <v>14</v>
      </c>
      <c r="B43" s="15" t="s">
        <v>89</v>
      </c>
      <c r="C43" s="16">
        <v>1</v>
      </c>
      <c r="D43" s="16">
        <v>249</v>
      </c>
      <c r="E43" s="17" t="s">
        <v>90</v>
      </c>
      <c r="F43" s="17" t="s">
        <v>91</v>
      </c>
      <c r="G43" s="17" t="s">
        <v>85</v>
      </c>
      <c r="H43" s="17" t="s">
        <v>88</v>
      </c>
      <c r="I43" s="17" t="s">
        <v>49</v>
      </c>
      <c r="J43" s="17"/>
    </row>
    <row r="44" spans="1:10" ht="28.5" customHeight="1" x14ac:dyDescent="0.25">
      <c r="A44" s="59" t="s">
        <v>185</v>
      </c>
      <c r="B44" s="55" t="s">
        <v>156</v>
      </c>
      <c r="C44" s="16"/>
      <c r="D44" s="16"/>
      <c r="E44" s="17"/>
      <c r="F44" s="17"/>
      <c r="G44" s="17"/>
      <c r="H44" s="17"/>
      <c r="I44" s="17"/>
      <c r="J44" s="17"/>
    </row>
    <row r="45" spans="1:10" ht="151.19999999999999" x14ac:dyDescent="0.25">
      <c r="A45" s="14">
        <v>1</v>
      </c>
      <c r="B45" s="31" t="s">
        <v>152</v>
      </c>
      <c r="C45" s="57">
        <v>1</v>
      </c>
      <c r="D45" s="57">
        <v>55</v>
      </c>
      <c r="E45" s="58" t="s">
        <v>153</v>
      </c>
      <c r="F45" s="58" t="s">
        <v>154</v>
      </c>
      <c r="G45" s="58" t="s">
        <v>177</v>
      </c>
      <c r="H45" s="58" t="s">
        <v>186</v>
      </c>
      <c r="I45" s="58" t="s">
        <v>155</v>
      </c>
      <c r="J45" s="17"/>
    </row>
    <row r="46" spans="1:10" ht="24" customHeight="1" x14ac:dyDescent="0.25">
      <c r="A46" s="53"/>
      <c r="B46" s="55" t="s">
        <v>150</v>
      </c>
      <c r="C46" s="39"/>
      <c r="D46" s="56">
        <f>SUM(D7:D45)</f>
        <v>3764</v>
      </c>
      <c r="E46" s="54"/>
      <c r="F46" s="54"/>
      <c r="G46" s="54"/>
      <c r="H46" s="54"/>
      <c r="I46" s="54"/>
      <c r="J46" s="54"/>
    </row>
  </sheetData>
  <mergeCells count="6">
    <mergeCell ref="A1:J1"/>
    <mergeCell ref="A2:J2"/>
    <mergeCell ref="J19:J20"/>
    <mergeCell ref="B5:J5"/>
    <mergeCell ref="C6:H6"/>
    <mergeCell ref="J14:J18"/>
  </mergeCells>
  <pageMargins left="0.19685039370078741" right="0.19685039370078741" top="0.19685039370078741" bottom="0.15748031496062992" header="0.19685039370078741" footer="0.15748031496062992"/>
  <pageSetup paperSize="9"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PL 1</vt:lpstr>
      <vt:lpstr>PL 2</vt:lpstr>
      <vt:lpstr>'PL 1'!Print_Titles</vt:lpstr>
      <vt:lpstr>'PL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Minh Loi</dc:creator>
  <cp:lastModifiedBy>HP</cp:lastModifiedBy>
  <cp:lastPrinted>2022-11-29T07:21:25Z</cp:lastPrinted>
  <dcterms:created xsi:type="dcterms:W3CDTF">2021-10-14T07:43:12Z</dcterms:created>
  <dcterms:modified xsi:type="dcterms:W3CDTF">2022-11-30T09:23:24Z</dcterms:modified>
</cp:coreProperties>
</file>

<file path=package/services/digital-signature/_rels/origin.psdsor.rels>&#65279;<?xml version="1.0" encoding="utf-8"?><Relationships xmlns="http://schemas.openxmlformats.org/package/2006/relationships"><Relationship Type="http://schemas.openxmlformats.org/package/2006/relationships/digital-signature/signature" Target="/package/services/digital-signature/xml-signature/ae27c5d7293e455cb2d25b2435bd62d7.psdsxs" Id="Rdbb3c76649814d1b" /></Relationships>
</file>